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17003532_QUILISALUD E.S.E\"/>
    </mc:Choice>
  </mc:AlternateContent>
  <xr:revisionPtr revIDLastSave="0" documentId="13_ncr:1_{B4781A68-5EE0-4E98-BD5C-14A088CABD8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FOR CSA 001" sheetId="1" r:id="rId1"/>
    <sheet name="ESTADO DE CADA FACTURA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H17" i="4" s="1"/>
  <c r="I20" i="4"/>
  <c r="H20" i="4"/>
  <c r="I19" i="4"/>
  <c r="H19" i="4"/>
  <c r="I18" i="4"/>
  <c r="I24" i="4" s="1"/>
  <c r="H18" i="4"/>
  <c r="C17" i="4"/>
  <c r="I30" i="3"/>
  <c r="H30" i="3"/>
  <c r="I28" i="3"/>
  <c r="H28" i="3"/>
  <c r="I25" i="3"/>
  <c r="H25" i="3"/>
  <c r="C12" i="4"/>
  <c r="C11" i="4"/>
  <c r="C9" i="4"/>
  <c r="AM1" i="2"/>
  <c r="AL1" i="2"/>
  <c r="AK1" i="2"/>
  <c r="AJ1" i="2"/>
  <c r="AI1" i="2"/>
  <c r="AH1" i="2"/>
  <c r="AG1" i="2"/>
  <c r="AF1" i="2"/>
  <c r="AE1" i="2"/>
  <c r="AD1" i="2"/>
  <c r="W1" i="2"/>
  <c r="O1" i="2"/>
  <c r="J1" i="2"/>
  <c r="I1" i="2"/>
  <c r="I17" i="4" l="1"/>
  <c r="H24" i="4"/>
  <c r="H32" i="3"/>
  <c r="H33" i="3" s="1"/>
  <c r="I32" i="3"/>
  <c r="I33" i="3" s="1"/>
  <c r="M1" i="2"/>
  <c r="I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<sst xmlns="http://schemas.openxmlformats.org/spreadsheetml/2006/main" count="136" uniqueCount="100">
  <si>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</si>
  <si>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</si>
  <si>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</si>
  <si>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</si>
  <si>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</si>
  <si>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</si>
  <si>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</si>
  <si>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</si>
  <si>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</si>
  <si>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</si>
  <si>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</si>
  <si>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</si>
  <si>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</si>
  <si>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</si>
  <si>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</si>
  <si>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</si>
  <si>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</si>
  <si>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 xml:space="preserve">QUILISALUD ESE </t>
  </si>
  <si>
    <t>FEV</t>
  </si>
  <si>
    <t>FV</t>
  </si>
  <si>
    <t>MAYOR A 360</t>
  </si>
  <si>
    <t>SANTANDER DE QUILICHAO, CAUCA</t>
  </si>
  <si>
    <t>FACT</t>
  </si>
  <si>
    <t>LLAVE</t>
  </si>
  <si>
    <t>ESTADO CARTERA ANTERIOR</t>
  </si>
  <si>
    <t>ESTADO EPS 25-06-2025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</si>
  <si>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</si>
  <si>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</si>
  <si>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</si>
  <si>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</si>
  <si>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</si>
  <si>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</si>
  <si>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</si>
  <si>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</si>
  <si>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</si>
  <si>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</si>
  <si>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</si>
  <si>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</si>
  <si>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</si>
  <si>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</si>
  <si>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</si>
  <si>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</si>
  <si>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</si>
  <si>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</si>
  <si>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</si>
  <si>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</si>
  <si>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</si>
  <si>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</si>
  <si>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</si>
  <si>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</si>
  <si>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</si>
  <si>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</si>
  <si>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</si>
  <si>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</si>
  <si>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</si>
  <si>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</si>
  <si>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FEV96956</t>
  </si>
  <si>
    <t>817003532_FEV96956</t>
  </si>
  <si>
    <t>Finalizada</t>
  </si>
  <si>
    <t>Más de 360</t>
  </si>
  <si>
    <t>MIG-817003532</t>
  </si>
  <si>
    <t>FV1424042</t>
  </si>
  <si>
    <t>817003532_FV1424042</t>
  </si>
  <si>
    <t>Factura pendiente en programacion de pago</t>
  </si>
  <si>
    <t>FOR-CSA-018</t>
  </si>
  <si>
    <t>RESUMEN DE CARTERA REVISADA POR LA EPS</t>
  </si>
  <si>
    <t>VERSION 2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</si>
  <si>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</si>
  <si>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</si>
  <si>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</si>
  <si>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</si>
  <si>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</si>
  <si>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</si>
  <si>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</si>
  <si>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</si>
  <si>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</si>
  <si>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</si>
  <si>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</si>
  <si>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</si>
  <si>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</si>
  <si>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</si>
  <si>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</si>
  <si>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</si>
  <si>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</si>
  <si>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</si>
  <si>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</si>
  <si>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</si>
  <si>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</si>
  <si>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</si>
  <si>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</si>
  <si>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</si>
  <si>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</si>
  <si>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</si>
  <si>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</si>
  <si>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</si>
  <si>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 xml:space="preserve">Señores : QUILISALUD ESE </t>
  </si>
  <si>
    <t>NIT: 817003532</t>
  </si>
  <si>
    <t>A continuacion me permito remitir nuestra respuesta al estado de cartera presentado en la fecha: 13/06/2025</t>
  </si>
  <si>
    <t>Lider de cartera</t>
  </si>
  <si>
    <t>Leidy Paola Viveros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</si>
</sst>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4" fontId="0" fillId="0" borderId="1" xfId="0" applyNumberFormat="1" applyBorder="1"/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164" fontId="7" fillId="5" borderId="1" xfId="2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165" fontId="9" fillId="0" borderId="1" xfId="2" applyNumberFormat="1" applyFont="1" applyBorder="1" applyAlignment="1">
      <alignment vertical="center"/>
    </xf>
    <xf numFmtId="165" fontId="10" fillId="0" borderId="5" xfId="2" applyNumberFormat="1" applyFont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4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/>
    <xf numFmtId="164" fontId="9" fillId="0" borderId="0" xfId="2" applyNumberFormat="1" applyFont="1" applyAlignment="1"/>
    <xf numFmtId="0" fontId="11" fillId="0" borderId="0" xfId="1" applyFont="1"/>
    <xf numFmtId="0" fontId="11" fillId="0" borderId="6" xfId="1" applyFont="1" applyBorder="1" applyAlignment="1">
      <alignment horizontal="centerContinuous"/>
    </xf>
    <xf numFmtId="0" fontId="11" fillId="0" borderId="7" xfId="1" applyFont="1" applyBorder="1" applyAlignment="1">
      <alignment horizontal="centerContinuous"/>
    </xf>
    <xf numFmtId="0" fontId="11" fillId="0" borderId="10" xfId="1" applyFont="1" applyBorder="1" applyAlignment="1">
      <alignment horizontal="centerContinuous"/>
    </xf>
    <xf numFmtId="0" fontId="11" fillId="0" borderId="11" xfId="1" applyFont="1" applyBorder="1" applyAlignment="1">
      <alignment horizontal="centerContinuous"/>
    </xf>
    <xf numFmtId="0" fontId="5" fillId="0" borderId="6" xfId="1" applyFont="1" applyBorder="1" applyAlignment="1">
      <alignment horizontal="centerContinuous" vertical="center"/>
    </xf>
    <xf numFmtId="0" fontId="5" fillId="0" borderId="8" xfId="1" applyFont="1" applyBorder="1" applyAlignment="1">
      <alignment horizontal="centerContinuous" vertical="center"/>
    </xf>
    <xf numFmtId="0" fontId="5" fillId="0" borderId="7" xfId="1" applyFont="1" applyBorder="1" applyAlignment="1">
      <alignment horizontal="centerContinuous" vertical="center"/>
    </xf>
    <xf numFmtId="0" fontId="5" fillId="0" borderId="9" xfId="1" applyFont="1" applyBorder="1" applyAlignment="1">
      <alignment horizontal="centerContinuous" vertical="center"/>
    </xf>
    <xf numFmtId="0" fontId="5" fillId="0" borderId="10" xfId="1" applyFont="1" applyBorder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5" fillId="0" borderId="16" xfId="1" applyFont="1" applyBorder="1" applyAlignment="1">
      <alignment horizontal="centerContinuous" vertical="center"/>
    </xf>
    <xf numFmtId="0" fontId="11" fillId="0" borderId="12" xfId="1" applyFont="1" applyBorder="1" applyAlignment="1">
      <alignment horizontal="centerContinuous"/>
    </xf>
    <xf numFmtId="0" fontId="11" fillId="0" borderId="14" xfId="1" applyFont="1" applyBorder="1" applyAlignment="1">
      <alignment horizontal="centerContinuous"/>
    </xf>
    <xf numFmtId="0" fontId="5" fillId="0" borderId="12" xfId="1" applyFont="1" applyBorder="1" applyAlignment="1">
      <alignment horizontal="centerContinuous" vertical="center"/>
    </xf>
    <xf numFmtId="0" fontId="5" fillId="0" borderId="13" xfId="1" applyFont="1" applyBorder="1" applyAlignment="1">
      <alignment horizontal="centerContinuous" vertical="center"/>
    </xf>
    <xf numFmtId="0" fontId="5" fillId="0" borderId="14" xfId="1" applyFont="1" applyBorder="1" applyAlignment="1">
      <alignment horizontal="centerContinuous" vertical="center"/>
    </xf>
    <xf numFmtId="0" fontId="5" fillId="0" borderId="15" xfId="1" applyFont="1" applyBorder="1" applyAlignment="1">
      <alignment horizontal="centerContinuous" vertical="center"/>
    </xf>
    <xf numFmtId="0" fontId="11" fillId="0" borderId="10" xfId="1" applyFont="1" applyBorder="1"/>
    <xf numFmtId="0" fontId="11" fillId="0" borderId="11" xfId="1" applyFont="1" applyBorder="1"/>
    <xf numFmtId="0" fontId="5" fillId="0" borderId="0" xfId="1" applyFont="1"/>
    <xf numFmtId="14" fontId="11" fillId="0" borderId="0" xfId="1" applyNumberFormat="1" applyFont="1"/>
    <xf numFmtId="166" fontId="11" fillId="0" borderId="0" xfId="1" applyNumberFormat="1" applyFont="1"/>
    <xf numFmtId="14" fontId="11" fillId="0" borderId="0" xfId="1" applyNumberFormat="1" applyFont="1" applyAlignment="1">
      <alignment horizontal="left"/>
    </xf>
    <xf numFmtId="1" fontId="5" fillId="0" borderId="0" xfId="3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center"/>
    </xf>
    <xf numFmtId="167" fontId="11" fillId="0" borderId="0" xfId="1" applyNumberFormat="1" applyFont="1" applyAlignment="1">
      <alignment horizontal="right"/>
    </xf>
    <xf numFmtId="1" fontId="11" fillId="0" borderId="13" xfId="1" applyNumberFormat="1" applyFont="1" applyBorder="1" applyAlignment="1">
      <alignment horizontal="center"/>
    </xf>
    <xf numFmtId="167" fontId="11" fillId="0" borderId="13" xfId="1" applyNumberFormat="1" applyFont="1" applyBorder="1" applyAlignment="1">
      <alignment horizontal="right"/>
    </xf>
    <xf numFmtId="0" fontId="11" fillId="0" borderId="0" xfId="1" applyFont="1" applyAlignment="1">
      <alignment horizontal="center"/>
    </xf>
    <xf numFmtId="1" fontId="5" fillId="0" borderId="17" xfId="1" applyNumberFormat="1" applyFont="1" applyBorder="1" applyAlignment="1">
      <alignment horizontal="center"/>
    </xf>
    <xf numFmtId="167" fontId="5" fillId="0" borderId="17" xfId="1" applyNumberFormat="1" applyFont="1" applyBorder="1" applyAlignment="1">
      <alignment horizontal="right"/>
    </xf>
    <xf numFmtId="167" fontId="11" fillId="0" borderId="0" xfId="1" applyNumberFormat="1" applyFont="1"/>
    <xf numFmtId="167" fontId="5" fillId="0" borderId="13" xfId="1" applyNumberFormat="1" applyFont="1" applyBorder="1"/>
    <xf numFmtId="167" fontId="11" fillId="0" borderId="13" xfId="1" applyNumberFormat="1" applyFont="1" applyBorder="1"/>
    <xf numFmtId="167" fontId="5" fillId="0" borderId="0" xfId="1" applyNumberFormat="1" applyFont="1"/>
    <xf numFmtId="0" fontId="11" fillId="0" borderId="12" xfId="1" applyFont="1" applyBorder="1"/>
    <xf numFmtId="0" fontId="11" fillId="0" borderId="13" xfId="1" applyFont="1" applyBorder="1"/>
    <xf numFmtId="0" fontId="11" fillId="0" borderId="14" xfId="1" applyFont="1" applyBorder="1"/>
    <xf numFmtId="0" fontId="11" fillId="7" borderId="0" xfId="1" applyFont="1" applyFill="1"/>
    <xf numFmtId="0" fontId="5" fillId="0" borderId="0" xfId="1" applyFont="1" applyAlignment="1">
      <alignment horizontal="center"/>
    </xf>
    <xf numFmtId="1" fontId="5" fillId="0" borderId="0" xfId="3" applyNumberFormat="1" applyFont="1" applyAlignment="1">
      <alignment horizontal="right"/>
    </xf>
    <xf numFmtId="168" fontId="5" fillId="0" borderId="0" xfId="4" applyNumberFormat="1" applyFont="1" applyAlignment="1">
      <alignment horizontal="right"/>
    </xf>
    <xf numFmtId="1" fontId="11" fillId="0" borderId="0" xfId="3" applyNumberFormat="1" applyFont="1" applyAlignment="1">
      <alignment horizontal="right"/>
    </xf>
    <xf numFmtId="168" fontId="11" fillId="0" borderId="0" xfId="4" applyNumberFormat="1" applyFont="1" applyAlignment="1">
      <alignment horizontal="right"/>
    </xf>
    <xf numFmtId="169" fontId="11" fillId="0" borderId="17" xfId="4" applyNumberFormat="1" applyFont="1" applyBorder="1" applyAlignment="1">
      <alignment horizontal="center"/>
    </xf>
    <xf numFmtId="168" fontId="11" fillId="0" borderId="17" xfId="4" applyNumberFormat="1" applyFont="1" applyBorder="1" applyAlignment="1">
      <alignment horizontal="right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">
    <cellStyle name="Millares 2 2" xfId="4" xr:uid="{00000000-0005-0000-0000-000000000000}"/>
    <cellStyle name="Millares 3" xfId="3" xr:uid="{00000000-0005-0000-0000-000001000000}"/>
    <cellStyle name="Moneda" xfId="2" builtinId="4"/>
    <cellStyle name="Normal" xfId="0" builtinId="0"/>
    <cellStyle name="Normal 2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84666</xdr:rowOff>
    </xdr:from>
    <xdr:to>
      <xdr:col>2</xdr:col>
      <xdr:colOff>383646</xdr:colOff>
      <xdr:row>1</xdr:row>
      <xdr:rowOff>79374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84666"/>
          <a:ext cx="2217209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20" zoomScaleNormal="120" workbookViewId="0">
      <selection activeCell="B19" sqref="B19"/>
    </sheetView>
  </sheetViews>
  <sheetFormatPr baseColWidth="10" defaultRowHeight="14.5" x14ac:dyDescent="0.35"/>
  <cols>
    <col min="1" max="1" width="10.7265625" bestFit="1" customWidth="1"/>
    <col min="2" max="2" width="16" bestFit="1" customWidth="1"/>
    <col min="3" max="3" width="7.7265625" bestFit="1" customWidth="1"/>
    <col min="4" max="4" width="8.54296875" bestFit="1" customWidth="1"/>
    <col min="5" max="5" width="13.1796875" bestFit="1" customWidth="1"/>
    <col min="6" max="6" width="11.26953125" bestFit="1" customWidth="1"/>
    <col min="7" max="7" width="9.7265625" bestFit="1" customWidth="1"/>
    <col min="8" max="8" width="9.1796875" bestFit="1" customWidth="1"/>
    <col min="9" max="9" width="9.453125" bestFit="1" customWidth="1"/>
    <col min="10" max="10" width="9.1796875" bestFit="1" customWidth="1"/>
    <col min="11" max="11" width="32.81640625" bestFit="1" customWidth="1"/>
    <col min="12" max="12" width="10.54296875" bestFit="1" customWidth="1"/>
    <col min="13" max="13" width="12.7265625" bestFit="1" customWidth="1"/>
  </cols>
  <sheetData>
    <row r="1" spans="1:13" ht="29.15" customHeight="1" x14ac:dyDescent="0.35">
      <c r="A1" s="82"/>
      <c r="B1" s="82"/>
      <c r="C1" s="82"/>
      <c r="D1" s="83"/>
      <c r="E1" s="80" t="s">
        <v>15</v>
      </c>
      <c r="F1" s="80"/>
      <c r="G1" s="80"/>
      <c r="H1" s="80"/>
      <c r="I1" s="80"/>
      <c r="J1" s="80"/>
      <c r="K1" s="80"/>
      <c r="L1" s="80"/>
      <c r="M1" s="4" t="s">
        <v>13</v>
      </c>
    </row>
    <row r="2" spans="1:13" x14ac:dyDescent="0.35">
      <c r="A2" s="84"/>
      <c r="B2" s="84"/>
      <c r="C2" s="84"/>
      <c r="D2" s="85"/>
      <c r="E2" s="81" t="s">
        <v>16</v>
      </c>
      <c r="F2" s="81"/>
      <c r="G2" s="81"/>
      <c r="H2" s="81"/>
      <c r="I2" s="81"/>
      <c r="J2" s="81"/>
      <c r="K2" s="81"/>
      <c r="L2" s="81"/>
      <c r="M2" s="4" t="s">
        <v>14</v>
      </c>
    </row>
    <row r="3" spans="1:13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3" x14ac:dyDescent="0.35">
      <c r="A4" s="1">
        <v>817003532</v>
      </c>
      <c r="B4" s="1" t="s">
        <v>17</v>
      </c>
      <c r="C4" s="1" t="s">
        <v>18</v>
      </c>
      <c r="D4" s="1">
        <v>96956</v>
      </c>
      <c r="E4" s="1" t="s">
        <v>20</v>
      </c>
      <c r="F4" s="5">
        <v>44484</v>
      </c>
      <c r="G4" s="1"/>
      <c r="H4" s="1">
        <v>4693</v>
      </c>
      <c r="I4" s="1">
        <v>100</v>
      </c>
      <c r="J4" s="1"/>
      <c r="K4" s="1" t="s">
        <v>21</v>
      </c>
      <c r="L4" s="1"/>
      <c r="M4" s="1"/>
    </row>
    <row r="5" spans="1:13" x14ac:dyDescent="0.35">
      <c r="A5" s="1">
        <v>817003532</v>
      </c>
      <c r="B5" s="1" t="s">
        <v>17</v>
      </c>
      <c r="C5" s="1" t="s">
        <v>19</v>
      </c>
      <c r="D5" s="1">
        <v>1424042</v>
      </c>
      <c r="E5" s="1" t="s">
        <v>20</v>
      </c>
      <c r="F5" s="5">
        <v>43731</v>
      </c>
      <c r="G5" s="1"/>
      <c r="H5" s="1">
        <v>13886</v>
      </c>
      <c r="I5" s="1">
        <v>9193</v>
      </c>
      <c r="J5" s="1"/>
      <c r="K5" s="1" t="s">
        <v>21</v>
      </c>
      <c r="L5" s="1"/>
      <c r="M5" s="1"/>
    </row>
    <row r="6" spans="1:13" x14ac:dyDescent="0.35">
      <c r="I6">
        <f>SUM(I4:I5)</f>
        <v>9293</v>
      </c>
    </row>
  </sheetData>
  <mergeCells count="3">
    <mergeCell ref="E1:L1"/>
    <mergeCell ref="E2:L2"/>
    <mergeCell ref="A1:D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4"/>
  <sheetViews>
    <sheetView showGridLines="0" workbookViewId="0">
      <selection activeCell="F22" sqref="F22"/>
    </sheetView>
  </sheetViews>
  <sheetFormatPr baseColWidth="10" defaultRowHeight="14.5" x14ac:dyDescent="0.35"/>
  <sheetData>
    <row r="1" spans="1:44" s="26" customFormat="1" ht="10" x14ac:dyDescent="0.2">
      <c r="A1" s="25">
        <v>45807</v>
      </c>
      <c r="C1" s="27"/>
      <c r="D1" s="27"/>
      <c r="E1" s="27"/>
      <c r="F1" s="27"/>
      <c r="I1" s="28">
        <f>+SUBTOTAL(9,I3:I16587)</f>
        <v>18579</v>
      </c>
      <c r="J1" s="28">
        <f>+SUBTOTAL(9,J3:J16587)</f>
        <v>9293</v>
      </c>
      <c r="M1" s="28">
        <f>+J1-SUM(AD1:AL1)</f>
        <v>0</v>
      </c>
      <c r="O1" s="28">
        <f>+SUBTOTAL(9,O3:O16587)</f>
        <v>0</v>
      </c>
      <c r="R1" s="25"/>
      <c r="S1" s="25"/>
      <c r="T1" s="25"/>
      <c r="W1" s="28">
        <f>+SUBTOTAL(9,W3:W16587)</f>
        <v>0</v>
      </c>
      <c r="X1" s="29"/>
      <c r="AD1" s="28">
        <f t="shared" ref="AD1:AM1" si="0">+SUBTOTAL(9,AD3:AD16587)</f>
        <v>0</v>
      </c>
      <c r="AE1" s="28">
        <f t="shared" si="0"/>
        <v>0</v>
      </c>
      <c r="AF1" s="28">
        <f t="shared" si="0"/>
        <v>0</v>
      </c>
      <c r="AG1" s="28">
        <f t="shared" si="0"/>
        <v>0</v>
      </c>
      <c r="AH1" s="28">
        <f t="shared" si="0"/>
        <v>0</v>
      </c>
      <c r="AI1" s="28">
        <f t="shared" si="0"/>
        <v>0</v>
      </c>
      <c r="AJ1" s="28">
        <f t="shared" si="0"/>
        <v>9293</v>
      </c>
      <c r="AK1" s="28">
        <f t="shared" si="0"/>
        <v>0</v>
      </c>
      <c r="AL1" s="28">
        <f t="shared" si="0"/>
        <v>0</v>
      </c>
      <c r="AM1" s="28">
        <f t="shared" si="0"/>
        <v>0</v>
      </c>
      <c r="AN1" s="28"/>
      <c r="AP1" s="25"/>
      <c r="AR1" s="28"/>
    </row>
    <row r="2" spans="1:44" ht="30" x14ac:dyDescent="0.35">
      <c r="A2" s="6" t="s">
        <v>6</v>
      </c>
      <c r="B2" s="6" t="s">
        <v>8</v>
      </c>
      <c r="C2" s="6" t="s">
        <v>0</v>
      </c>
      <c r="D2" s="6" t="s">
        <v>1</v>
      </c>
      <c r="E2" s="6" t="s">
        <v>22</v>
      </c>
      <c r="F2" s="6" t="s">
        <v>23</v>
      </c>
      <c r="G2" s="6" t="s">
        <v>12</v>
      </c>
      <c r="H2" s="6" t="s">
        <v>2</v>
      </c>
      <c r="I2" s="6" t="s">
        <v>4</v>
      </c>
      <c r="J2" s="6" t="s">
        <v>5</v>
      </c>
      <c r="K2" s="6" t="s">
        <v>9</v>
      </c>
      <c r="L2" s="6" t="s">
        <v>10</v>
      </c>
      <c r="M2" s="7" t="s">
        <v>24</v>
      </c>
      <c r="N2" s="8" t="s">
        <v>25</v>
      </c>
      <c r="O2" s="9" t="s">
        <v>26</v>
      </c>
      <c r="P2" s="10" t="s">
        <v>27</v>
      </c>
      <c r="Q2" s="11" t="s">
        <v>28</v>
      </c>
      <c r="R2" s="12" t="s">
        <v>29</v>
      </c>
      <c r="S2" s="12" t="s">
        <v>30</v>
      </c>
      <c r="T2" s="12" t="s">
        <v>31</v>
      </c>
      <c r="U2" s="11" t="s">
        <v>32</v>
      </c>
      <c r="V2" s="11" t="s">
        <v>33</v>
      </c>
      <c r="W2" s="13" t="s">
        <v>35</v>
      </c>
      <c r="X2" s="14" t="s">
        <v>36</v>
      </c>
      <c r="Y2" s="14" t="s">
        <v>37</v>
      </c>
      <c r="Z2" s="14" t="s">
        <v>38</v>
      </c>
      <c r="AA2" s="14" t="s">
        <v>39</v>
      </c>
      <c r="AB2" s="14" t="s">
        <v>40</v>
      </c>
      <c r="AC2" s="14" t="s">
        <v>41</v>
      </c>
      <c r="AD2" s="15" t="s">
        <v>42</v>
      </c>
      <c r="AE2" s="15" t="s">
        <v>43</v>
      </c>
      <c r="AF2" s="15" t="s">
        <v>44</v>
      </c>
      <c r="AG2" s="15" t="s">
        <v>45</v>
      </c>
      <c r="AH2" s="15" t="s">
        <v>46</v>
      </c>
      <c r="AI2" s="15" t="s">
        <v>34</v>
      </c>
      <c r="AJ2" s="15" t="s">
        <v>47</v>
      </c>
      <c r="AK2" s="15" t="s">
        <v>48</v>
      </c>
      <c r="AL2" s="15" t="s">
        <v>49</v>
      </c>
      <c r="AM2" s="16" t="s">
        <v>50</v>
      </c>
      <c r="AN2" s="16" t="s">
        <v>51</v>
      </c>
      <c r="AO2" s="17" t="s">
        <v>52</v>
      </c>
      <c r="AP2" s="18" t="s">
        <v>53</v>
      </c>
      <c r="AQ2" s="17" t="s">
        <v>54</v>
      </c>
      <c r="AR2" s="16" t="s">
        <v>55</v>
      </c>
    </row>
    <row r="3" spans="1:44" x14ac:dyDescent="0.35">
      <c r="A3" s="19">
        <v>817003532</v>
      </c>
      <c r="B3" s="19" t="s">
        <v>17</v>
      </c>
      <c r="C3" s="19" t="s">
        <v>18</v>
      </c>
      <c r="D3" s="19">
        <v>96956</v>
      </c>
      <c r="E3" s="19" t="s">
        <v>56</v>
      </c>
      <c r="F3" s="19" t="s">
        <v>57</v>
      </c>
      <c r="G3" s="19" t="s">
        <v>20</v>
      </c>
      <c r="H3" s="20">
        <v>44484</v>
      </c>
      <c r="I3" s="21">
        <v>4693</v>
      </c>
      <c r="J3" s="22">
        <v>100</v>
      </c>
      <c r="K3" s="23" t="s">
        <v>21</v>
      </c>
      <c r="L3" s="23"/>
      <c r="M3" s="19"/>
      <c r="N3" s="19" t="s">
        <v>63</v>
      </c>
      <c r="O3" s="24">
        <v>0</v>
      </c>
      <c r="P3" s="19"/>
      <c r="Q3" s="19" t="s">
        <v>58</v>
      </c>
      <c r="R3" s="20">
        <v>44484</v>
      </c>
      <c r="S3" s="20">
        <v>44513</v>
      </c>
      <c r="T3" s="20">
        <v>44513</v>
      </c>
      <c r="U3" s="19">
        <v>1294</v>
      </c>
      <c r="V3" s="19" t="s">
        <v>59</v>
      </c>
      <c r="W3" s="24">
        <v>0</v>
      </c>
      <c r="X3" s="19"/>
      <c r="Y3" s="19"/>
      <c r="Z3" s="19"/>
      <c r="AA3" s="19"/>
      <c r="AB3" s="19"/>
      <c r="AC3" s="19" t="s">
        <v>60</v>
      </c>
      <c r="AD3" s="24">
        <v>0</v>
      </c>
      <c r="AE3" s="24">
        <v>0</v>
      </c>
      <c r="AF3" s="24">
        <v>0</v>
      </c>
      <c r="AG3" s="24">
        <v>0</v>
      </c>
      <c r="AH3" s="24">
        <v>0</v>
      </c>
      <c r="AI3" s="24">
        <v>0</v>
      </c>
      <c r="AJ3" s="24">
        <v>100</v>
      </c>
      <c r="AK3" s="24">
        <v>0</v>
      </c>
      <c r="AL3" s="24">
        <v>0</v>
      </c>
      <c r="AM3" s="24">
        <v>0</v>
      </c>
      <c r="AN3" s="24">
        <v>0</v>
      </c>
      <c r="AO3" s="19"/>
      <c r="AP3" s="20"/>
      <c r="AQ3" s="19"/>
      <c r="AR3" s="24">
        <v>0</v>
      </c>
    </row>
    <row r="4" spans="1:44" x14ac:dyDescent="0.35">
      <c r="A4" s="19">
        <v>817003532</v>
      </c>
      <c r="B4" s="19" t="s">
        <v>17</v>
      </c>
      <c r="C4" s="19" t="s">
        <v>19</v>
      </c>
      <c r="D4" s="19">
        <v>1424042</v>
      </c>
      <c r="E4" s="19" t="s">
        <v>61</v>
      </c>
      <c r="F4" s="19" t="s">
        <v>62</v>
      </c>
      <c r="G4" s="19" t="s">
        <v>20</v>
      </c>
      <c r="H4" s="20">
        <v>43731</v>
      </c>
      <c r="I4" s="21">
        <v>13886</v>
      </c>
      <c r="J4" s="22">
        <v>9193</v>
      </c>
      <c r="K4" s="23" t="s">
        <v>21</v>
      </c>
      <c r="L4" s="23"/>
      <c r="M4" s="19"/>
      <c r="N4" s="19" t="s">
        <v>63</v>
      </c>
      <c r="O4" s="24">
        <v>0</v>
      </c>
      <c r="P4" s="19"/>
      <c r="Q4" s="19" t="s">
        <v>58</v>
      </c>
      <c r="R4" s="20">
        <v>43731</v>
      </c>
      <c r="S4" s="20">
        <v>43796</v>
      </c>
      <c r="T4" s="20">
        <v>43796</v>
      </c>
      <c r="U4" s="19">
        <v>2011</v>
      </c>
      <c r="V4" s="19" t="s">
        <v>59</v>
      </c>
      <c r="W4" s="24">
        <v>0</v>
      </c>
      <c r="X4" s="19"/>
      <c r="Y4" s="19"/>
      <c r="Z4" s="19"/>
      <c r="AA4" s="19"/>
      <c r="AB4" s="19"/>
      <c r="AC4" s="19" t="s">
        <v>60</v>
      </c>
      <c r="AD4" s="24">
        <v>0</v>
      </c>
      <c r="AE4" s="24">
        <v>0</v>
      </c>
      <c r="AF4" s="24">
        <v>0</v>
      </c>
      <c r="AG4" s="24">
        <v>0</v>
      </c>
      <c r="AH4" s="24">
        <v>0</v>
      </c>
      <c r="AI4" s="24">
        <v>0</v>
      </c>
      <c r="AJ4" s="24">
        <v>9193</v>
      </c>
      <c r="AK4" s="24">
        <v>0</v>
      </c>
      <c r="AL4" s="24">
        <v>0</v>
      </c>
      <c r="AM4" s="24">
        <v>0</v>
      </c>
      <c r="AN4" s="24">
        <v>0</v>
      </c>
      <c r="AO4" s="19"/>
      <c r="AP4" s="20"/>
      <c r="AQ4" s="19"/>
      <c r="AR4" s="24">
        <v>0</v>
      </c>
    </row>
  </sheetData>
  <dataValidations count="1">
    <dataValidation operator="greaterThan" allowBlank="1" showInputMessage="1" showErrorMessage="1" errorTitle="DATO ERRADO" error="El valor debe ser diferente de cero" sqref="A1:H1 K1:M4 A2:J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2"/>
  <sheetViews>
    <sheetView showGridLines="0" tabSelected="1" zoomScaleNormal="100" workbookViewId="0">
      <selection activeCell="O15" sqref="O15"/>
    </sheetView>
  </sheetViews>
  <sheetFormatPr baseColWidth="10" defaultColWidth="10.90625" defaultRowHeight="12.5" x14ac:dyDescent="0.25"/>
  <cols>
    <col min="1" max="1" width="1" style="30" customWidth="1"/>
    <col min="2" max="2" width="10.90625" style="30"/>
    <col min="3" max="3" width="17.54296875" style="30" customWidth="1"/>
    <col min="4" max="4" width="11.54296875" style="30" customWidth="1"/>
    <col min="5" max="8" width="10.90625" style="30"/>
    <col min="9" max="9" width="22.54296875" style="30" customWidth="1"/>
    <col min="10" max="10" width="14" style="30" customWidth="1"/>
    <col min="11" max="11" width="1.81640625" style="30" customWidth="1"/>
    <col min="12" max="16384" width="10.90625" style="30"/>
  </cols>
  <sheetData>
    <row r="1" spans="2:10" ht="6" customHeight="1" thickBot="1" x14ac:dyDescent="0.3"/>
    <row r="2" spans="2:10" ht="19.5" customHeight="1" x14ac:dyDescent="0.25">
      <c r="B2" s="31"/>
      <c r="C2" s="32"/>
      <c r="D2" s="86" t="s">
        <v>64</v>
      </c>
      <c r="E2" s="87"/>
      <c r="F2" s="87"/>
      <c r="G2" s="87"/>
      <c r="H2" s="87"/>
      <c r="I2" s="88"/>
      <c r="J2" s="92" t="s">
        <v>13</v>
      </c>
    </row>
    <row r="3" spans="2:10" ht="15.75" customHeight="1" thickBot="1" x14ac:dyDescent="0.3">
      <c r="B3" s="33"/>
      <c r="C3" s="34"/>
      <c r="D3" s="89"/>
      <c r="E3" s="90"/>
      <c r="F3" s="90"/>
      <c r="G3" s="90"/>
      <c r="H3" s="90"/>
      <c r="I3" s="91"/>
      <c r="J3" s="93"/>
    </row>
    <row r="4" spans="2:10" ht="13" x14ac:dyDescent="0.25">
      <c r="B4" s="33"/>
      <c r="C4" s="34"/>
      <c r="D4" s="35"/>
      <c r="E4" s="36"/>
      <c r="F4" s="36"/>
      <c r="G4" s="36"/>
      <c r="H4" s="36"/>
      <c r="I4" s="37"/>
      <c r="J4" s="38"/>
    </row>
    <row r="5" spans="2:10" ht="13" x14ac:dyDescent="0.25">
      <c r="B5" s="33"/>
      <c r="C5" s="34"/>
      <c r="D5" s="39" t="s">
        <v>65</v>
      </c>
      <c r="E5" s="40"/>
      <c r="F5" s="40"/>
      <c r="G5" s="40"/>
      <c r="H5" s="40"/>
      <c r="I5" s="41"/>
      <c r="J5" s="41" t="s">
        <v>66</v>
      </c>
    </row>
    <row r="6" spans="2:10" ht="13.5" thickBot="1" x14ac:dyDescent="0.3">
      <c r="B6" s="42"/>
      <c r="C6" s="43"/>
      <c r="D6" s="44"/>
      <c r="E6" s="45"/>
      <c r="F6" s="45"/>
      <c r="G6" s="45"/>
      <c r="H6" s="45"/>
      <c r="I6" s="46"/>
      <c r="J6" s="47"/>
    </row>
    <row r="7" spans="2:10" x14ac:dyDescent="0.25">
      <c r="B7" s="48"/>
      <c r="J7" s="49"/>
    </row>
    <row r="8" spans="2:10" x14ac:dyDescent="0.25">
      <c r="B8" s="48"/>
      <c r="J8" s="49"/>
    </row>
    <row r="9" spans="2:10" x14ac:dyDescent="0.25">
      <c r="B9" s="48"/>
      <c r="C9" s="30" t="s">
        <v>94</v>
      </c>
      <c r="J9" s="49"/>
    </row>
    <row r="10" spans="2:10" ht="13" x14ac:dyDescent="0.3">
      <c r="B10" s="48"/>
      <c r="C10" s="50"/>
      <c r="E10" s="51"/>
      <c r="H10" s="52"/>
      <c r="J10" s="49"/>
    </row>
    <row r="11" spans="2:10" x14ac:dyDescent="0.25">
      <c r="B11" s="48"/>
      <c r="J11" s="49"/>
    </row>
    <row r="12" spans="2:10" ht="13" x14ac:dyDescent="0.3">
      <c r="B12" s="48"/>
      <c r="C12" s="50" t="s">
        <v>95</v>
      </c>
      <c r="J12" s="49"/>
    </row>
    <row r="13" spans="2:10" ht="13" x14ac:dyDescent="0.3">
      <c r="B13" s="48"/>
      <c r="C13" s="50" t="s">
        <v>96</v>
      </c>
      <c r="J13" s="49"/>
    </row>
    <row r="14" spans="2:10" x14ac:dyDescent="0.25">
      <c r="B14" s="48"/>
      <c r="J14" s="49"/>
    </row>
    <row r="15" spans="2:10" x14ac:dyDescent="0.25">
      <c r="B15" s="48"/>
      <c r="C15" s="30" t="s">
        <v>97</v>
      </c>
      <c r="J15" s="49"/>
    </row>
    <row r="16" spans="2:10" x14ac:dyDescent="0.25">
      <c r="B16" s="48"/>
      <c r="C16" s="53"/>
      <c r="J16" s="49"/>
    </row>
    <row r="17" spans="2:10" ht="13" x14ac:dyDescent="0.25">
      <c r="B17" s="48"/>
      <c r="C17" s="30" t="s">
        <v>67</v>
      </c>
      <c r="D17" s="51"/>
      <c r="H17" s="54" t="s">
        <v>68</v>
      </c>
      <c r="I17" s="55" t="s">
        <v>69</v>
      </c>
      <c r="J17" s="49"/>
    </row>
    <row r="18" spans="2:10" ht="13" x14ac:dyDescent="0.3">
      <c r="B18" s="48"/>
      <c r="C18" s="50" t="s">
        <v>70</v>
      </c>
      <c r="D18" s="50"/>
      <c r="E18" s="50"/>
      <c r="F18" s="50"/>
      <c r="H18" s="56">
        <v>2</v>
      </c>
      <c r="I18" s="57">
        <v>9293</v>
      </c>
      <c r="J18" s="49"/>
    </row>
    <row r="19" spans="2:10" x14ac:dyDescent="0.25">
      <c r="B19" s="48"/>
      <c r="C19" s="30" t="s">
        <v>71</v>
      </c>
      <c r="H19" s="58">
        <v>0</v>
      </c>
      <c r="I19" s="59">
        <v>0</v>
      </c>
      <c r="J19" s="49"/>
    </row>
    <row r="20" spans="2:10" x14ac:dyDescent="0.25">
      <c r="B20" s="48"/>
      <c r="C20" s="30" t="s">
        <v>72</v>
      </c>
      <c r="H20" s="58">
        <v>0</v>
      </c>
      <c r="I20" s="59">
        <v>0</v>
      </c>
      <c r="J20" s="49"/>
    </row>
    <row r="21" spans="2:10" x14ac:dyDescent="0.25">
      <c r="B21" s="48"/>
      <c r="C21" s="30" t="s">
        <v>73</v>
      </c>
      <c r="H21" s="58">
        <v>0</v>
      </c>
      <c r="I21" s="59">
        <v>0</v>
      </c>
      <c r="J21" s="49"/>
    </row>
    <row r="22" spans="2:10" x14ac:dyDescent="0.25">
      <c r="B22" s="48"/>
      <c r="C22" s="30" t="s">
        <v>74</v>
      </c>
      <c r="H22" s="58">
        <v>0</v>
      </c>
      <c r="I22" s="59">
        <v>0</v>
      </c>
      <c r="J22" s="49"/>
    </row>
    <row r="23" spans="2:10" x14ac:dyDescent="0.25">
      <c r="B23" s="48"/>
      <c r="C23" s="30" t="s">
        <v>75</v>
      </c>
      <c r="H23" s="58">
        <v>0</v>
      </c>
      <c r="I23" s="59">
        <v>0</v>
      </c>
      <c r="J23" s="49"/>
    </row>
    <row r="24" spans="2:10" ht="13" thickBot="1" x14ac:dyDescent="0.3">
      <c r="B24" s="48"/>
      <c r="C24" s="30" t="s">
        <v>76</v>
      </c>
      <c r="H24" s="60">
        <v>0</v>
      </c>
      <c r="I24" s="61">
        <v>0</v>
      </c>
      <c r="J24" s="49"/>
    </row>
    <row r="25" spans="2:10" ht="13" x14ac:dyDescent="0.3">
      <c r="B25" s="48"/>
      <c r="C25" s="50" t="s">
        <v>77</v>
      </c>
      <c r="D25" s="50"/>
      <c r="E25" s="50"/>
      <c r="F25" s="50"/>
      <c r="H25" s="56">
        <f>H19+H20+H21+H22+H24+H23</f>
        <v>0</v>
      </c>
      <c r="I25" s="57">
        <f>I19+I20+I21+I22+I24+I23</f>
        <v>0</v>
      </c>
      <c r="J25" s="49"/>
    </row>
    <row r="26" spans="2:10" x14ac:dyDescent="0.25">
      <c r="B26" s="48"/>
      <c r="C26" s="30" t="s">
        <v>78</v>
      </c>
      <c r="H26" s="58">
        <v>2</v>
      </c>
      <c r="I26" s="59">
        <v>9293</v>
      </c>
      <c r="J26" s="49"/>
    </row>
    <row r="27" spans="2:10" ht="13" thickBot="1" x14ac:dyDescent="0.3">
      <c r="B27" s="48"/>
      <c r="C27" s="30" t="s">
        <v>48</v>
      </c>
      <c r="H27" s="60">
        <v>0</v>
      </c>
      <c r="I27" s="61">
        <v>0</v>
      </c>
      <c r="J27" s="49"/>
    </row>
    <row r="28" spans="2:10" ht="13" x14ac:dyDescent="0.3">
      <c r="B28" s="48"/>
      <c r="C28" s="50" t="s">
        <v>79</v>
      </c>
      <c r="D28" s="50"/>
      <c r="E28" s="50"/>
      <c r="F28" s="50"/>
      <c r="H28" s="56">
        <f>H26+H27</f>
        <v>2</v>
      </c>
      <c r="I28" s="57">
        <f>I26+I27</f>
        <v>9293</v>
      </c>
      <c r="J28" s="49"/>
    </row>
    <row r="29" spans="2:10" ht="13.5" thickBot="1" x14ac:dyDescent="0.35">
      <c r="B29" s="48"/>
      <c r="C29" s="30" t="s">
        <v>80</v>
      </c>
      <c r="D29" s="50"/>
      <c r="E29" s="50"/>
      <c r="F29" s="50"/>
      <c r="H29" s="60">
        <v>0</v>
      </c>
      <c r="I29" s="61">
        <v>0</v>
      </c>
      <c r="J29" s="49"/>
    </row>
    <row r="30" spans="2:10" ht="13" x14ac:dyDescent="0.3">
      <c r="B30" s="48"/>
      <c r="C30" s="50" t="s">
        <v>81</v>
      </c>
      <c r="D30" s="50"/>
      <c r="E30" s="50"/>
      <c r="F30" s="50"/>
      <c r="H30" s="58">
        <f>H29</f>
        <v>0</v>
      </c>
      <c r="I30" s="59">
        <f>I29</f>
        <v>0</v>
      </c>
      <c r="J30" s="49"/>
    </row>
    <row r="31" spans="2:10" ht="13" x14ac:dyDescent="0.3">
      <c r="B31" s="48"/>
      <c r="C31" s="50"/>
      <c r="D31" s="50"/>
      <c r="E31" s="50"/>
      <c r="F31" s="50"/>
      <c r="H31" s="62"/>
      <c r="I31" s="57"/>
      <c r="J31" s="49"/>
    </row>
    <row r="32" spans="2:10" ht="13.5" thickBot="1" x14ac:dyDescent="0.35">
      <c r="B32" s="48"/>
      <c r="C32" s="50" t="s">
        <v>82</v>
      </c>
      <c r="D32" s="50"/>
      <c r="H32" s="63">
        <f>H25+H28+H30</f>
        <v>2</v>
      </c>
      <c r="I32" s="64">
        <f>I25+I28+I30</f>
        <v>9293</v>
      </c>
      <c r="J32" s="49"/>
    </row>
    <row r="33" spans="2:10" ht="13.5" thickTop="1" x14ac:dyDescent="0.3">
      <c r="B33" s="48"/>
      <c r="C33" s="50"/>
      <c r="D33" s="50"/>
      <c r="H33" s="65">
        <f>+H18-H32</f>
        <v>0</v>
      </c>
      <c r="I33" s="59">
        <f>+I18-I32</f>
        <v>0</v>
      </c>
      <c r="J33" s="49"/>
    </row>
    <row r="34" spans="2:10" x14ac:dyDescent="0.25">
      <c r="B34" s="48"/>
      <c r="G34" s="65"/>
      <c r="H34" s="65"/>
      <c r="I34" s="65"/>
      <c r="J34" s="49"/>
    </row>
    <row r="35" spans="2:10" x14ac:dyDescent="0.25">
      <c r="B35" s="48"/>
      <c r="G35" s="65"/>
      <c r="H35" s="65"/>
      <c r="I35" s="65"/>
      <c r="J35" s="49"/>
    </row>
    <row r="36" spans="2:10" ht="13" x14ac:dyDescent="0.3">
      <c r="B36" s="48"/>
      <c r="C36" s="50"/>
      <c r="G36" s="65"/>
      <c r="H36" s="65"/>
      <c r="I36" s="65"/>
      <c r="J36" s="49"/>
    </row>
    <row r="37" spans="2:10" ht="13.5" thickBot="1" x14ac:dyDescent="0.35">
      <c r="B37" s="48"/>
      <c r="C37" s="66" t="s">
        <v>99</v>
      </c>
      <c r="D37" s="67"/>
      <c r="H37" s="66" t="s">
        <v>83</v>
      </c>
      <c r="I37" s="67"/>
      <c r="J37" s="49"/>
    </row>
    <row r="38" spans="2:10" ht="13" x14ac:dyDescent="0.3">
      <c r="B38" s="48"/>
      <c r="C38" s="50" t="s">
        <v>98</v>
      </c>
      <c r="D38" s="65"/>
      <c r="H38" s="68" t="s">
        <v>84</v>
      </c>
      <c r="I38" s="65"/>
      <c r="J38" s="49"/>
    </row>
    <row r="39" spans="2:10" ht="13" x14ac:dyDescent="0.3">
      <c r="B39" s="48"/>
      <c r="C39" s="50" t="s">
        <v>85</v>
      </c>
      <c r="H39" s="50" t="s">
        <v>86</v>
      </c>
      <c r="I39" s="65"/>
      <c r="J39" s="49"/>
    </row>
    <row r="40" spans="2:10" x14ac:dyDescent="0.25">
      <c r="B40" s="48"/>
      <c r="G40" s="65"/>
      <c r="H40" s="65"/>
      <c r="I40" s="65"/>
      <c r="J40" s="49"/>
    </row>
    <row r="41" spans="2:10" ht="12.75" customHeight="1" x14ac:dyDescent="0.25">
      <c r="B41" s="48"/>
      <c r="C41" s="94" t="s">
        <v>87</v>
      </c>
      <c r="D41" s="94"/>
      <c r="E41" s="94"/>
      <c r="F41" s="94"/>
      <c r="G41" s="94"/>
      <c r="H41" s="94"/>
      <c r="I41" s="94"/>
      <c r="J41" s="49"/>
    </row>
    <row r="42" spans="2:10" ht="18.75" customHeight="1" thickBot="1" x14ac:dyDescent="0.3">
      <c r="B42" s="69"/>
      <c r="C42" s="70"/>
      <c r="D42" s="70"/>
      <c r="E42" s="70"/>
      <c r="F42" s="70"/>
      <c r="G42" s="70"/>
      <c r="H42" s="70"/>
      <c r="I42" s="70"/>
      <c r="J42" s="7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7"/>
  <sheetViews>
    <sheetView showGridLines="0" topLeftCell="A2" zoomScale="84" zoomScaleNormal="84" zoomScaleSheetLayoutView="100" workbookViewId="0">
      <selection activeCell="I19" sqref="I19"/>
    </sheetView>
  </sheetViews>
  <sheetFormatPr baseColWidth="10" defaultColWidth="11.453125" defaultRowHeight="12.5" x14ac:dyDescent="0.25"/>
  <cols>
    <col min="1" max="1" width="4.453125" style="30" customWidth="1"/>
    <col min="2" max="2" width="11.453125" style="30"/>
    <col min="3" max="3" width="12.81640625" style="30" customWidth="1"/>
    <col min="4" max="4" width="22" style="30" customWidth="1"/>
    <col min="5" max="8" width="11.453125" style="30"/>
    <col min="9" max="9" width="24.81640625" style="30" customWidth="1"/>
    <col min="10" max="10" width="12.54296875" style="30" customWidth="1"/>
    <col min="11" max="11" width="1.81640625" style="30" customWidth="1"/>
    <col min="12" max="16384" width="11.453125" style="30"/>
  </cols>
  <sheetData>
    <row r="1" spans="2:10" ht="18" customHeight="1" thickBot="1" x14ac:dyDescent="0.3"/>
    <row r="2" spans="2:10" ht="19.5" customHeight="1" x14ac:dyDescent="0.25">
      <c r="B2" s="31"/>
      <c r="C2" s="32"/>
      <c r="D2" s="86" t="s">
        <v>88</v>
      </c>
      <c r="E2" s="87"/>
      <c r="F2" s="87"/>
      <c r="G2" s="87"/>
      <c r="H2" s="87"/>
      <c r="I2" s="88"/>
      <c r="J2" s="92" t="s">
        <v>13</v>
      </c>
    </row>
    <row r="3" spans="2:10" ht="15.75" customHeight="1" thickBot="1" x14ac:dyDescent="0.3">
      <c r="B3" s="33"/>
      <c r="C3" s="34"/>
      <c r="D3" s="89"/>
      <c r="E3" s="90"/>
      <c r="F3" s="90"/>
      <c r="G3" s="90"/>
      <c r="H3" s="90"/>
      <c r="I3" s="91"/>
      <c r="J3" s="93"/>
    </row>
    <row r="4" spans="2:10" ht="13" x14ac:dyDescent="0.25">
      <c r="B4" s="33"/>
      <c r="C4" s="34"/>
      <c r="E4" s="36"/>
      <c r="F4" s="36"/>
      <c r="G4" s="36"/>
      <c r="H4" s="36"/>
      <c r="I4" s="37"/>
      <c r="J4" s="38"/>
    </row>
    <row r="5" spans="2:10" ht="13" x14ac:dyDescent="0.25">
      <c r="B5" s="33"/>
      <c r="C5" s="34"/>
      <c r="D5" s="95" t="s">
        <v>89</v>
      </c>
      <c r="E5" s="96"/>
      <c r="F5" s="96"/>
      <c r="G5" s="96"/>
      <c r="H5" s="96"/>
      <c r="I5" s="97"/>
      <c r="J5" s="41" t="s">
        <v>14</v>
      </c>
    </row>
    <row r="6" spans="2:10" ht="13.5" thickBot="1" x14ac:dyDescent="0.3">
      <c r="B6" s="42"/>
      <c r="C6" s="43"/>
      <c r="D6" s="44"/>
      <c r="E6" s="45"/>
      <c r="F6" s="45"/>
      <c r="G6" s="45"/>
      <c r="H6" s="45"/>
      <c r="I6" s="46"/>
      <c r="J6" s="47"/>
    </row>
    <row r="7" spans="2:10" x14ac:dyDescent="0.25">
      <c r="B7" s="48"/>
      <c r="J7" s="49"/>
    </row>
    <row r="8" spans="2:10" x14ac:dyDescent="0.25">
      <c r="B8" s="48"/>
      <c r="J8" s="49"/>
    </row>
    <row r="9" spans="2:10" x14ac:dyDescent="0.25">
      <c r="B9" s="48"/>
      <c r="C9" s="30" t="str">
        <f>+'FOR-CSA-018'!C9</f>
        <v>Santiago de Cali, junio 25 2025</v>
      </c>
      <c r="D9" s="52"/>
      <c r="E9" s="51"/>
      <c r="J9" s="49"/>
    </row>
    <row r="10" spans="2:10" ht="13" x14ac:dyDescent="0.3">
      <c r="B10" s="48"/>
      <c r="C10" s="50"/>
      <c r="J10" s="49"/>
    </row>
    <row r="11" spans="2:10" ht="13" x14ac:dyDescent="0.3">
      <c r="B11" s="48"/>
      <c r="C11" s="50" t="str">
        <f>+'FOR-CSA-018'!C12</f>
        <v xml:space="preserve">Señores : QUILISALUD ESE </v>
      </c>
      <c r="J11" s="49"/>
    </row>
    <row r="12" spans="2:10" ht="13" x14ac:dyDescent="0.3">
      <c r="B12" s="48"/>
      <c r="C12" s="50" t="str">
        <f>+'FOR-CSA-018'!C13</f>
        <v>NIT: 817003532</v>
      </c>
      <c r="J12" s="49"/>
    </row>
    <row r="13" spans="2:10" x14ac:dyDescent="0.25">
      <c r="B13" s="48"/>
      <c r="J13" s="49"/>
    </row>
    <row r="14" spans="2:10" x14ac:dyDescent="0.25">
      <c r="B14" s="48"/>
      <c r="C14" s="30" t="s">
        <v>90</v>
      </c>
      <c r="J14" s="49"/>
    </row>
    <row r="15" spans="2:10" x14ac:dyDescent="0.25">
      <c r="B15" s="48"/>
      <c r="C15" s="53"/>
      <c r="J15" s="49"/>
    </row>
    <row r="16" spans="2:10" ht="13" x14ac:dyDescent="0.3">
      <c r="B16" s="48"/>
      <c r="C16" s="72"/>
      <c r="D16" s="51"/>
      <c r="H16" s="73" t="s">
        <v>68</v>
      </c>
      <c r="I16" s="73" t="s">
        <v>69</v>
      </c>
      <c r="J16" s="49"/>
    </row>
    <row r="17" spans="2:10" ht="13" x14ac:dyDescent="0.3">
      <c r="B17" s="48"/>
      <c r="C17" s="50" t="str">
        <f>+'FOR-CSA-018'!C17</f>
        <v>Con Corte al dia: 31/05/2025</v>
      </c>
      <c r="D17" s="50"/>
      <c r="E17" s="50"/>
      <c r="F17" s="50"/>
      <c r="H17" s="74">
        <f>+SUM(H18:H23)</f>
        <v>0</v>
      </c>
      <c r="I17" s="75">
        <f>+SUM(I18:I23)</f>
        <v>0</v>
      </c>
      <c r="J17" s="49"/>
    </row>
    <row r="18" spans="2:10" x14ac:dyDescent="0.25">
      <c r="B18" s="48"/>
      <c r="C18" s="30" t="s">
        <v>71</v>
      </c>
      <c r="H18" s="76">
        <f>+'FOR-CSA-018'!H19</f>
        <v>0</v>
      </c>
      <c r="I18" s="77">
        <f>+'FOR-CSA-018'!I19</f>
        <v>0</v>
      </c>
      <c r="J18" s="49"/>
    </row>
    <row r="19" spans="2:10" x14ac:dyDescent="0.25">
      <c r="B19" s="48"/>
      <c r="C19" s="30" t="s">
        <v>72</v>
      </c>
      <c r="H19" s="76">
        <f>+'FOR-CSA-018'!H20</f>
        <v>0</v>
      </c>
      <c r="I19" s="77">
        <f>+'FOR-CSA-018'!I20</f>
        <v>0</v>
      </c>
      <c r="J19" s="49"/>
    </row>
    <row r="20" spans="2:10" x14ac:dyDescent="0.25">
      <c r="B20" s="48"/>
      <c r="C20" s="30" t="s">
        <v>73</v>
      </c>
      <c r="H20" s="76">
        <f>+'FOR-CSA-018'!H21</f>
        <v>0</v>
      </c>
      <c r="I20" s="77">
        <f>+'FOR-CSA-018'!I21</f>
        <v>0</v>
      </c>
      <c r="J20" s="49"/>
    </row>
    <row r="21" spans="2:10" x14ac:dyDescent="0.25">
      <c r="B21" s="48"/>
      <c r="C21" s="30" t="s">
        <v>74</v>
      </c>
      <c r="H21" s="76">
        <f>+'FOR-CSA-018'!H22</f>
        <v>0</v>
      </c>
      <c r="I21" s="77">
        <f>+'FOR-CSA-018'!I22</f>
        <v>0</v>
      </c>
      <c r="J21" s="49"/>
    </row>
    <row r="22" spans="2:10" x14ac:dyDescent="0.25">
      <c r="B22" s="48"/>
      <c r="C22" s="30" t="s">
        <v>75</v>
      </c>
      <c r="H22" s="76">
        <f>+'FOR-CSA-018'!H23</f>
        <v>0</v>
      </c>
      <c r="I22" s="77">
        <f>+'FOR-CSA-018'!I23</f>
        <v>0</v>
      </c>
      <c r="J22" s="49"/>
    </row>
    <row r="23" spans="2:10" x14ac:dyDescent="0.25">
      <c r="B23" s="48"/>
      <c r="C23" s="30" t="s">
        <v>91</v>
      </c>
      <c r="H23" s="76">
        <f>+'FOR-CSA-018'!H24</f>
        <v>0</v>
      </c>
      <c r="I23" s="77">
        <f>+'FOR-CSA-018'!I24</f>
        <v>0</v>
      </c>
      <c r="J23" s="49"/>
    </row>
    <row r="24" spans="2:10" ht="13" x14ac:dyDescent="0.3">
      <c r="B24" s="48"/>
      <c r="C24" s="50" t="s">
        <v>92</v>
      </c>
      <c r="D24" s="50"/>
      <c r="E24" s="50"/>
      <c r="F24" s="50"/>
      <c r="H24" s="74">
        <f>SUM(H18:H23)</f>
        <v>0</v>
      </c>
      <c r="I24" s="75">
        <f>+SUBTOTAL(9,I18:I23)</f>
        <v>0</v>
      </c>
      <c r="J24" s="49"/>
    </row>
    <row r="25" spans="2:10" ht="13.5" thickBot="1" x14ac:dyDescent="0.35">
      <c r="B25" s="48"/>
      <c r="C25" s="50"/>
      <c r="D25" s="50"/>
      <c r="H25" s="78"/>
      <c r="I25" s="79"/>
      <c r="J25" s="49"/>
    </row>
    <row r="26" spans="2:10" ht="13.5" thickTop="1" x14ac:dyDescent="0.3">
      <c r="B26" s="48"/>
      <c r="C26" s="50"/>
      <c r="D26" s="50"/>
      <c r="H26" s="65"/>
      <c r="I26" s="59"/>
      <c r="J26" s="49"/>
    </row>
    <row r="27" spans="2:10" ht="13" x14ac:dyDescent="0.3">
      <c r="B27" s="48"/>
      <c r="C27" s="50"/>
      <c r="D27" s="50"/>
      <c r="H27" s="65"/>
      <c r="I27" s="59"/>
      <c r="J27" s="49"/>
    </row>
    <row r="28" spans="2:10" ht="13" x14ac:dyDescent="0.3">
      <c r="B28" s="48"/>
      <c r="C28" s="50"/>
      <c r="D28" s="50"/>
      <c r="H28" s="65"/>
      <c r="I28" s="59"/>
      <c r="J28" s="49"/>
    </row>
    <row r="29" spans="2:10" x14ac:dyDescent="0.25">
      <c r="B29" s="48"/>
      <c r="G29" s="65"/>
      <c r="H29" s="65"/>
      <c r="I29" s="65"/>
      <c r="J29" s="49"/>
    </row>
    <row r="30" spans="2:10" ht="13.5" thickBot="1" x14ac:dyDescent="0.35">
      <c r="B30" s="48"/>
      <c r="C30" s="66" t="str">
        <f>+'FOR-CSA-018'!C37</f>
        <v>Leidy Paola Viveros Mosquera</v>
      </c>
      <c r="D30" s="66"/>
      <c r="G30" s="66" t="str">
        <f>+'FOR-CSA-018'!H37</f>
        <v>Juan Camilo Paez R.</v>
      </c>
      <c r="H30" s="67"/>
      <c r="I30" s="65"/>
      <c r="J30" s="49"/>
    </row>
    <row r="31" spans="2:10" ht="13" x14ac:dyDescent="0.3">
      <c r="B31" s="48"/>
      <c r="C31" s="68" t="str">
        <f>+'FOR-CSA-018'!C38</f>
        <v>Lider de cartera</v>
      </c>
      <c r="D31" s="68"/>
      <c r="G31" s="68" t="str">
        <f>+'FOR-CSA-018'!H38</f>
        <v>Cartera - Cuentas Salud</v>
      </c>
      <c r="H31" s="65"/>
      <c r="I31" s="65"/>
      <c r="J31" s="49"/>
    </row>
    <row r="32" spans="2:10" ht="13" x14ac:dyDescent="0.3">
      <c r="B32" s="48"/>
      <c r="C32" s="68" t="str">
        <f>+'FOR-CSA-018'!C39</f>
        <v>Entidad</v>
      </c>
      <c r="D32" s="68"/>
      <c r="G32" s="68" t="str">
        <f>+'FOR-CSA-018'!H39</f>
        <v>EPS Comfenalco Valle.</v>
      </c>
      <c r="H32" s="65"/>
      <c r="I32" s="65"/>
      <c r="J32" s="49"/>
    </row>
    <row r="33" spans="2:10" ht="13" x14ac:dyDescent="0.3">
      <c r="B33" s="48"/>
      <c r="C33" s="68"/>
      <c r="D33" s="68"/>
      <c r="G33" s="68"/>
      <c r="H33" s="65"/>
      <c r="I33" s="65"/>
      <c r="J33" s="49"/>
    </row>
    <row r="34" spans="2:10" ht="13" x14ac:dyDescent="0.3">
      <c r="B34" s="48"/>
      <c r="C34" s="68"/>
      <c r="D34" s="68"/>
      <c r="G34" s="68"/>
      <c r="H34" s="65"/>
      <c r="I34" s="65"/>
      <c r="J34" s="49"/>
    </row>
    <row r="35" spans="2:10" ht="14" x14ac:dyDescent="0.25">
      <c r="B35" s="48"/>
      <c r="C35" s="98" t="s">
        <v>93</v>
      </c>
      <c r="D35" s="98"/>
      <c r="E35" s="98"/>
      <c r="F35" s="98"/>
      <c r="G35" s="98"/>
      <c r="H35" s="98"/>
      <c r="I35" s="98"/>
      <c r="J35" s="49"/>
    </row>
    <row r="36" spans="2:10" ht="13" x14ac:dyDescent="0.3">
      <c r="B36" s="48"/>
      <c r="C36" s="68"/>
      <c r="D36" s="68"/>
      <c r="G36" s="68"/>
      <c r="H36" s="65"/>
      <c r="I36" s="65"/>
      <c r="J36" s="49"/>
    </row>
    <row r="37" spans="2:10" ht="18.75" customHeight="1" thickBot="1" x14ac:dyDescent="0.3">
      <c r="B37" s="69"/>
      <c r="C37" s="70"/>
      <c r="D37" s="70"/>
      <c r="E37" s="70"/>
      <c r="F37" s="70"/>
      <c r="G37" s="67"/>
      <c r="H37" s="67"/>
      <c r="I37" s="67"/>
      <c r="J37" s="7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 CSA 001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2025-06-27T16:06:46Z</cp:lastPrinted>
  <dcterms:created xsi:type="dcterms:W3CDTF">2022-06-01T14:39:12Z</dcterms:created>
  <dcterms:modified xsi:type="dcterms:W3CDTF">2025-06-27T16:21:53Z</dcterms:modified>
</cp:coreProperties>
</file>